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1F049F62-6A67-47F0-A8F5-1C38691F7ED5}" xr6:coauthVersionLast="46" xr6:coauthVersionMax="46" xr10:uidLastSave="{00000000-0000-0000-0000-000000000000}"/>
  <bookViews>
    <workbookView xWindow="-120" yWindow="-120" windowWidth="18510" windowHeight="15600" xr2:uid="{00000000-000D-0000-FFFF-FFFF00000000}"/>
  </bookViews>
  <sheets>
    <sheet name="Informes" sheetId="35" r:id="rId1"/>
    <sheet name="BasedeDatos" sheetId="33" r:id="rId2"/>
  </sheets>
  <calcPr calcId="191029"/>
  <pivotCaches>
    <pivotCache cacheId="6" r:id="rId3"/>
  </pivotCaches>
</workbook>
</file>

<file path=xl/sharedStrings.xml><?xml version="1.0" encoding="utf-8"?>
<sst xmlns="http://schemas.openxmlformats.org/spreadsheetml/2006/main" count="79" uniqueCount="47">
  <si>
    <t>ENTREGADO</t>
  </si>
  <si>
    <t>SERIES ENTREGADAS</t>
  </si>
  <si>
    <t>FECHA ENTREGA</t>
  </si>
  <si>
    <t>FECHA COBRO</t>
  </si>
  <si>
    <t>COBRADO</t>
  </si>
  <si>
    <t>DEVOLUCIÓN</t>
  </si>
  <si>
    <t>10 a 29</t>
  </si>
  <si>
    <t>35 a 44</t>
  </si>
  <si>
    <t>20 a 34</t>
  </si>
  <si>
    <t>5 a 19</t>
  </si>
  <si>
    <t>14 sueltos</t>
  </si>
  <si>
    <t>38 a 40</t>
  </si>
  <si>
    <t>41 y 42</t>
  </si>
  <si>
    <t>1 a 5</t>
  </si>
  <si>
    <t>6 a 10</t>
  </si>
  <si>
    <t>28 a 30</t>
  </si>
  <si>
    <t>17 y 18</t>
  </si>
  <si>
    <t>1 A 5 Y 11</t>
  </si>
  <si>
    <t>1 A 6</t>
  </si>
  <si>
    <t>31 a 40</t>
  </si>
  <si>
    <t>11 a 15</t>
  </si>
  <si>
    <t>2 a 4</t>
  </si>
  <si>
    <t>5 a 7</t>
  </si>
  <si>
    <t>8 a 10</t>
  </si>
  <si>
    <t>36 a 40</t>
  </si>
  <si>
    <t>41 a 43</t>
  </si>
  <si>
    <t>29 a 33</t>
  </si>
  <si>
    <t>34 a 38</t>
  </si>
  <si>
    <t>39 a 48</t>
  </si>
  <si>
    <t>Cliente</t>
  </si>
  <si>
    <t>Cliente10</t>
  </si>
  <si>
    <t>Cliente9</t>
  </si>
  <si>
    <t>Cliente8</t>
  </si>
  <si>
    <t>Cliente7</t>
  </si>
  <si>
    <t>Cliente6</t>
  </si>
  <si>
    <t>Cliente5</t>
  </si>
  <si>
    <t>Cliente4</t>
  </si>
  <si>
    <t>Cliente3</t>
  </si>
  <si>
    <t>Cliente2</t>
  </si>
  <si>
    <t>(Todas)</t>
  </si>
  <si>
    <t>Etiquetas de fila</t>
  </si>
  <si>
    <t>Total general</t>
  </si>
  <si>
    <t>Suma de ENTREGADO</t>
  </si>
  <si>
    <t>Suma de COBRADO</t>
  </si>
  <si>
    <t>Suma de DEVOLUCIÓN</t>
  </si>
  <si>
    <t>Meses</t>
  </si>
  <si>
    <t>Suma de 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</si>
</sst>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19" formatCode="dd/mm/yyyy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215.478390972225" createdVersion="6" refreshedVersion="6" minRefreshableVersion="3" recordCount="24" xr:uid="{C63512FC-EDAC-4BC3-80A6-E71EF4DE2543}">
  <cacheSource type="worksheet">
    <worksheetSource name="Tabla1"/>
  </cacheSource>
  <cacheFields count="11">
    <cacheField name="Cliente" numFmtId="0">
      <sharedItems count="9">
        <s v="Cliente6"/>
        <s v="Cliente10"/>
        <s v="Cliente8"/>
        <s v="Cliente5"/>
        <s v="Cliente7"/>
        <s v="Cliente2"/>
        <s v="Cliente9"/>
        <s v="Cliente3"/>
        <s v="Cliente4"/>
      </sharedItems>
    </cacheField>
    <cacheField name="SERIES ENTREGADAS" numFmtId="0">
      <sharedItems containsBlank="1"/>
    </cacheField>
    <cacheField name="FECHA ENTREGA" numFmtId="14">
      <sharedItems containsNonDate="0" containsDate="1" containsString="0" containsBlank="1" minDate="2020-09-01T00:00:00" maxDate="2127-02-04T00:00:00" count="17">
        <d v="2020-09-01T00:00:00"/>
        <d v="2020-12-07T00:00:00"/>
        <d v="2020-12-16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8T00:00:00"/>
        <d v="2020-12-29T00:00:00"/>
        <d v="2020-12-30T00:00:00"/>
        <d v="2020-12-31T00:00:00"/>
        <d v="2021-01-01T00:00:00"/>
        <d v="2127-02-03T00:00:00"/>
        <m/>
      </sharedItems>
      <fieldGroup par="9" base="2">
        <rangePr groupBy="days" startDate="2020-09-01T00:00:00" endDate="2127-02-04T00:00:00"/>
        <groupItems count="368">
          <s v="(en blanco)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4/02/2127"/>
        </groupItems>
      </fieldGroup>
    </cacheField>
    <cacheField name="ENTREGADO" numFmtId="0">
      <sharedItems containsString="0" containsBlank="1" containsNumber="1" containsInteger="1" minValue="280" maxValue="5000"/>
    </cacheField>
    <cacheField name="FECHA COBRO" numFmtId="14">
      <sharedItems containsNonDate="0" containsDate="1" containsString="0" containsBlank="1" minDate="2020-12-23T00:00:00" maxDate="2021-01-06T00:00:00"/>
    </cacheField>
    <cacheField name="COBRADO" numFmtId="0">
      <sharedItems containsString="0" containsBlank="1" containsNumber="1" containsInteger="1" minValue="400" maxValue="4300"/>
    </cacheField>
    <cacheField name="DEVOLUCIÓN" numFmtId="0">
      <sharedItems containsString="0" containsBlank="1" containsNumber="1" containsInteger="1" minValue="60" maxValue="600"/>
    </cacheField>
    <cacheField name="Meses" numFmtId="0" databaseField="0">
      <fieldGroup base="2">
        <rangePr groupBy="months" startDate="2020-09-01T00:00:00" endDate="2127-02-04T00:00:00"/>
        <groupItems count="14">
          <s v="&lt;01/09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4/02/2127"/>
        </groupItems>
      </fieldGroup>
    </cacheField>
    <cacheField name="Trimestres" numFmtId="0" databaseField="0">
      <fieldGroup base="2">
        <rangePr groupBy="quarters" startDate="2020-09-01T00:00:00" endDate="2127-02-04T00:00:00"/>
        <groupItems count="6">
          <s v="&lt;01/09/2020"/>
          <s v="Trim.1"/>
          <s v="Trim.2"/>
          <s v="Trim.3"/>
          <s v="Trim.4"/>
          <s v="&gt;04/02/2127"/>
        </groupItems>
      </fieldGroup>
    </cacheField>
    <cacheField name="Años" numFmtId="0" databaseField="0">
      <fieldGroup base="2">
        <rangePr groupBy="years" startDate="2020-09-01T00:00:00" endDate="2127-02-04T00:00:00"/>
        <groupItems count="110">
          <s v="&lt;01/09/2020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2066"/>
          <s v="2067"/>
          <s v="2068"/>
          <s v="2069"/>
          <s v="2070"/>
          <s v="2071"/>
          <s v="2072"/>
          <s v="2073"/>
          <s v="2074"/>
          <s v="2075"/>
          <s v="2076"/>
          <s v="2077"/>
          <s v="2078"/>
          <s v="2079"/>
          <s v="2080"/>
          <s v="2081"/>
          <s v="2082"/>
          <s v="2083"/>
          <s v="2084"/>
          <s v="2085"/>
          <s v="2086"/>
          <s v="2087"/>
          <s v="2088"/>
          <s v="2089"/>
          <s v="2090"/>
          <s v="2091"/>
          <s v="2092"/>
          <s v="2093"/>
          <s v="2094"/>
          <s v="2095"/>
          <s v="2096"/>
          <s v="2097"/>
          <s v="2098"/>
          <s v="2099"/>
          <s v="2100"/>
          <s v="2101"/>
          <s v="2102"/>
          <s v="2103"/>
          <s v="2104"/>
          <s v="2105"/>
          <s v="2106"/>
          <s v="2107"/>
          <s v="2108"/>
          <s v="2109"/>
          <s v="2110"/>
          <s v="2111"/>
          <s v="2112"/>
          <s v="2113"/>
          <s v="2114"/>
          <s v="2115"/>
          <s v="2116"/>
          <s v="2117"/>
          <s v="2118"/>
          <s v="2119"/>
          <s v="2120"/>
          <s v="2121"/>
          <s v="2122"/>
          <s v="2123"/>
          <s v="2124"/>
          <s v="2125"/>
          <s v="2126"/>
          <s v="2127"/>
          <s v="&gt;04/02/2127"/>
        </groupItems>
      </fieldGroup>
    </cacheField>
    <cacheField name="Saldo" numFmtId="0" formula="ENTREGADO -COBRADO -DEVOLUCIÓN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s v="1 A 5 Y 11"/>
    <x v="0"/>
    <n v="1200"/>
    <d v="2021-01-02T00:00:00"/>
    <n v="1800"/>
    <n v="600"/>
  </r>
  <r>
    <x v="0"/>
    <s v="1 A 6"/>
    <x v="0"/>
    <n v="1200"/>
    <m/>
    <m/>
    <m/>
  </r>
  <r>
    <x v="1"/>
    <s v="35 a 44"/>
    <x v="1"/>
    <n v="2000"/>
    <d v="2020-12-23T00:00:00"/>
    <n v="4300"/>
    <m/>
  </r>
  <r>
    <x v="2"/>
    <s v="11 a 15"/>
    <x v="2"/>
    <n v="1000"/>
    <d v="2020-12-28T00:00:00"/>
    <n v="1000"/>
    <m/>
  </r>
  <r>
    <x v="3"/>
    <s v="28 a 30"/>
    <x v="3"/>
    <n v="600"/>
    <d v="2020-12-29T00:00:00"/>
    <n v="600"/>
    <m/>
  </r>
  <r>
    <x v="4"/>
    <s v="31 a 40"/>
    <x v="4"/>
    <n v="2000"/>
    <d v="2021-01-04T00:00:00"/>
    <n v="2000"/>
    <m/>
  </r>
  <r>
    <x v="5"/>
    <s v="38 a 40"/>
    <x v="5"/>
    <n v="600"/>
    <d v="2020-12-31T00:00:00"/>
    <n v="600"/>
    <m/>
  </r>
  <r>
    <x v="6"/>
    <s v="36 a 40"/>
    <x v="6"/>
    <n v="1000"/>
    <d v="2020-12-31T00:00:00"/>
    <n v="1000"/>
    <m/>
  </r>
  <r>
    <x v="1"/>
    <s v="29 a 33"/>
    <x v="7"/>
    <n v="1000"/>
    <d v="2020-12-24T00:00:00"/>
    <n v="1000"/>
    <m/>
  </r>
  <r>
    <x v="1"/>
    <s v="20 a 34"/>
    <x v="8"/>
    <n v="3000"/>
    <d v="2020-12-24T00:00:00"/>
    <n v="2160"/>
    <m/>
  </r>
  <r>
    <x v="1"/>
    <s v="5 a 19"/>
    <x v="8"/>
    <n v="3000"/>
    <d v="2020-12-31T00:00:00"/>
    <n v="1400"/>
    <m/>
  </r>
  <r>
    <x v="1"/>
    <s v="34 a 38"/>
    <x v="9"/>
    <n v="1000"/>
    <d v="2020-12-28T00:00:00"/>
    <n v="1000"/>
    <m/>
  </r>
  <r>
    <x v="1"/>
    <s v="14 sueltos"/>
    <x v="9"/>
    <n v="280"/>
    <m/>
    <n v="420"/>
    <m/>
  </r>
  <r>
    <x v="1"/>
    <s v="39 a 48"/>
    <x v="10"/>
    <n v="2000"/>
    <d v="2021-01-05T00:00:00"/>
    <n v="1920"/>
    <n v="80"/>
  </r>
  <r>
    <x v="2"/>
    <s v="2 a 4"/>
    <x v="10"/>
    <n v="600"/>
    <d v="2020-12-30T00:00:00"/>
    <n v="600"/>
    <m/>
  </r>
  <r>
    <x v="7"/>
    <s v="6 a 10"/>
    <x v="10"/>
    <n v="1000"/>
    <d v="2021-01-05T00:00:00"/>
    <n v="940"/>
    <m/>
  </r>
  <r>
    <x v="3"/>
    <s v="17 y 18"/>
    <x v="11"/>
    <n v="400"/>
    <d v="2021-01-05T00:00:00"/>
    <n v="400"/>
    <m/>
  </r>
  <r>
    <x v="2"/>
    <s v="5 a 7"/>
    <x v="12"/>
    <n v="600"/>
    <d v="2020-12-31T00:00:00"/>
    <n v="600"/>
    <m/>
  </r>
  <r>
    <x v="6"/>
    <s v="41 a 43"/>
    <x v="13"/>
    <n v="600"/>
    <d v="2021-01-05T00:00:00"/>
    <n v="600"/>
    <m/>
  </r>
  <r>
    <x v="2"/>
    <s v="8 a 10"/>
    <x v="13"/>
    <n v="600"/>
    <d v="2021-01-05T00:00:00"/>
    <n v="600"/>
    <m/>
  </r>
  <r>
    <x v="5"/>
    <s v="41 y 42"/>
    <x v="13"/>
    <n v="400"/>
    <d v="2021-01-05T00:00:00"/>
    <n v="400"/>
    <m/>
  </r>
  <r>
    <x v="8"/>
    <s v="10 a 29"/>
    <x v="14"/>
    <n v="5000"/>
    <d v="2021-01-01T00:00:00"/>
    <n v="1400"/>
    <m/>
  </r>
  <r>
    <x v="7"/>
    <s v="1 a 5"/>
    <x v="15"/>
    <n v="1000"/>
    <d v="2020-12-28T00:00:00"/>
    <n v="1000"/>
    <n v="60"/>
  </r>
  <r>
    <x v="8"/>
    <m/>
    <x v="16"/>
    <m/>
    <d v="2021-01-05T00:00:00"/>
    <n v="10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58AA4E-97E9-4A63-9D45-7A6E0FCB566A}" name="TablaDinámica2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D5" firstHeaderRow="0" firstDataRow="1" firstDataCol="0" rowPageCount="2" colPageCount="1"/>
  <pivotFields count="11">
    <pivotField axis="axisPage" multipleItemSelectionAllowed="1" showAll="0">
      <items count="10">
        <item x="1"/>
        <item x="5"/>
        <item x="7"/>
        <item x="8"/>
        <item x="3"/>
        <item x="0"/>
        <item x="4"/>
        <item x="2"/>
        <item x="6"/>
        <item t="default"/>
      </items>
    </pivotField>
    <pivotField showAll="0"/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dataField="1" showAll="0"/>
    <pivotField dataField="1" showAll="0"/>
    <pivotField axis="axisPage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11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t="default"/>
      </items>
    </pivotField>
    <pivotField dataField="1" dragToRow="0" dragToCol="0" dragToPage="0" showAll="0" defaultSubtota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0" hier="-1"/>
    <pageField fld="7" hier="-1"/>
  </pageFields>
  <dataFields count="4">
    <dataField name="Suma de ENTREGADO" fld="3" baseField="0" baseItem="0"/>
    <dataField name="Suma de COBRADO" fld="5" baseField="0" baseItem="0"/>
    <dataField name="Suma de DEVOLUCIÓN" fld="6" baseField="0" baseItem="0"/>
    <dataField name="Suma de Saldo" fld="1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5F347F-4D30-46AD-BFEA-57CE5D11FE9C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0:E30" firstHeaderRow="0" firstDataRow="1" firstDataCol="1" rowPageCount="1" colPageCount="1"/>
  <pivotFields count="11">
    <pivotField axis="axisRow" multipleItemSelectionAllowed="1" showAll="0">
      <items count="10">
        <item x="1"/>
        <item x="5"/>
        <item x="7"/>
        <item x="8"/>
        <item x="3"/>
        <item x="0"/>
        <item x="4"/>
        <item x="2"/>
        <item x="6"/>
        <item t="default"/>
      </items>
    </pivotField>
    <pivotField showAll="0"/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dataField="1" showAll="0"/>
    <pivotField dataField="1" showAll="0"/>
    <pivotField axis="axisPage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11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t="default"/>
      </items>
    </pivotField>
    <pivotField dataField="1" dragToRow="0" dragToCol="0" dragToPage="0" showAll="0" defaultSubtota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7" hier="-1"/>
  </pageFields>
  <dataFields count="4">
    <dataField name="Suma de ENTREGADO" fld="3" baseField="0" baseItem="0"/>
    <dataField name="Suma de COBRADO" fld="5" baseField="0" baseItem="0"/>
    <dataField name="Suma de DEVOLUCIÓN" fld="6" baseField="0" baseItem="0"/>
    <dataField name="Suma de Saldo" fld="1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96B870-CF7A-4826-89E7-9404DB4E3BD6}" name="Tabla1" displayName="Tabla1" ref="A1:G25" totalsRowShown="0" headerRowDxfId="2">
  <autoFilter ref="A1:G25" xr:uid="{4C80F25C-F82E-4799-8C60-6FBA4A0652AD}"/>
  <sortState xmlns:xlrd2="http://schemas.microsoft.com/office/spreadsheetml/2017/richdata2" ref="A2:G25">
    <sortCondition ref="C2:C25"/>
  </sortState>
  <tableColumns count="7">
    <tableColumn id="1" xr3:uid="{ED74418A-5DDF-4217-8870-9D45CE2D6700}" name="Cliente"/>
    <tableColumn id="2" xr3:uid="{E3D456D2-9F36-445E-AC3A-84998BE2B64E}" name="SERIES ENTREGADAS"/>
    <tableColumn id="3" xr3:uid="{9235AB1A-B31E-45FA-BAED-8034F1767F96}" name="FECHA ENTREGA" dataDxfId="1"/>
    <tableColumn id="4" xr3:uid="{A5899CBD-465F-4259-BC07-D0B1434F93D7}" name="ENTREGADO"/>
    <tableColumn id="5" xr3:uid="{965B8963-1F81-456E-A77E-5755E75353BB}" name="FECHA COBRO" dataDxfId="0"/>
    <tableColumn id="6" xr3:uid="{970963C4-6390-4EB9-AC9A-674A917FCB34}" name="COBRADO"/>
    <tableColumn id="7" xr3:uid="{C304A4AE-45F6-4F7B-AEE6-B68AD1DC5458}" name="DEVOLU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F27BC-454A-437F-89DD-B2D0D7633A1A}">
  <dimension ref="A1:E30"/>
  <sheetViews>
    <sheetView tabSelected="1" workbookViewId="0">
      <selection activeCell="B5" sqref="B5"/>
    </sheetView>
  </sheetViews>
  <sheetFormatPr baseColWidth="10" defaultRowHeight="15" x14ac:dyDescent="0.25"/>
  <cols>
    <col min="1" max="1" width="20.140625" bestFit="1" customWidth="1"/>
    <col min="2" max="2" width="18" bestFit="1" customWidth="1"/>
    <col min="3" max="3" width="21" bestFit="1" customWidth="1"/>
    <col min="4" max="5" width="13.85546875" bestFit="1" customWidth="1"/>
  </cols>
  <sheetData>
    <row r="1" spans="1:4" x14ac:dyDescent="0.25">
      <c r="A1" s="3" t="s">
        <v>29</v>
      </c>
      <c r="B1" t="s">
        <v>39</v>
      </c>
    </row>
    <row r="2" spans="1:4" x14ac:dyDescent="0.25">
      <c r="A2" s="3" t="s">
        <v>45</v>
      </c>
      <c r="B2" t="s">
        <v>39</v>
      </c>
    </row>
    <row r="4" spans="1:4" x14ac:dyDescent="0.25">
      <c r="A4" t="s">
        <v>42</v>
      </c>
      <c r="B4" t="s">
        <v>43</v>
      </c>
      <c r="C4" t="s">
        <v>44</v>
      </c>
      <c r="D4" t="s">
        <v>46</v>
      </c>
    </row>
    <row r="5" spans="1:4" x14ac:dyDescent="0.25">
      <c r="A5" s="5">
        <v>30080</v>
      </c>
      <c r="B5" s="5">
        <v>26740</v>
      </c>
      <c r="C5" s="5">
        <v>740</v>
      </c>
      <c r="D5" s="5">
        <v>2600</v>
      </c>
    </row>
    <row r="18" spans="1:5" x14ac:dyDescent="0.25">
      <c r="A18" s="3" t="s">
        <v>45</v>
      </c>
      <c r="B18" t="s">
        <v>39</v>
      </c>
    </row>
    <row r="20" spans="1:5" x14ac:dyDescent="0.25">
      <c r="A20" s="3" t="s">
        <v>40</v>
      </c>
      <c r="B20" t="s">
        <v>42</v>
      </c>
      <c r="C20" t="s">
        <v>43</v>
      </c>
      <c r="D20" t="s">
        <v>44</v>
      </c>
      <c r="E20" t="s">
        <v>46</v>
      </c>
    </row>
    <row r="21" spans="1:5" x14ac:dyDescent="0.25">
      <c r="A21" s="4" t="s">
        <v>30</v>
      </c>
      <c r="B21" s="5">
        <v>12280</v>
      </c>
      <c r="C21" s="5">
        <v>12200</v>
      </c>
      <c r="D21" s="5">
        <v>80</v>
      </c>
      <c r="E21" s="5">
        <v>0</v>
      </c>
    </row>
    <row r="22" spans="1:5" x14ac:dyDescent="0.25">
      <c r="A22" s="4" t="s">
        <v>38</v>
      </c>
      <c r="B22" s="5">
        <v>1000</v>
      </c>
      <c r="C22" s="5">
        <v>1000</v>
      </c>
      <c r="D22" s="5"/>
      <c r="E22" s="5">
        <v>0</v>
      </c>
    </row>
    <row r="23" spans="1:5" x14ac:dyDescent="0.25">
      <c r="A23" s="4" t="s">
        <v>37</v>
      </c>
      <c r="B23" s="5">
        <v>2000</v>
      </c>
      <c r="C23" s="5">
        <v>1940</v>
      </c>
      <c r="D23" s="5">
        <v>60</v>
      </c>
      <c r="E23" s="5">
        <v>0</v>
      </c>
    </row>
    <row r="24" spans="1:5" x14ac:dyDescent="0.25">
      <c r="A24" s="4" t="s">
        <v>36</v>
      </c>
      <c r="B24" s="5">
        <v>5000</v>
      </c>
      <c r="C24" s="5">
        <v>2400</v>
      </c>
      <c r="D24" s="5"/>
      <c r="E24" s="5">
        <v>2600</v>
      </c>
    </row>
    <row r="25" spans="1:5" x14ac:dyDescent="0.25">
      <c r="A25" s="4" t="s">
        <v>35</v>
      </c>
      <c r="B25" s="5">
        <v>1000</v>
      </c>
      <c r="C25" s="5">
        <v>1000</v>
      </c>
      <c r="D25" s="5"/>
      <c r="E25" s="5">
        <v>0</v>
      </c>
    </row>
    <row r="26" spans="1:5" x14ac:dyDescent="0.25">
      <c r="A26" s="4" t="s">
        <v>34</v>
      </c>
      <c r="B26" s="5">
        <v>2400</v>
      </c>
      <c r="C26" s="5">
        <v>1800</v>
      </c>
      <c r="D26" s="5">
        <v>600</v>
      </c>
      <c r="E26" s="5">
        <v>0</v>
      </c>
    </row>
    <row r="27" spans="1:5" x14ac:dyDescent="0.25">
      <c r="A27" s="4" t="s">
        <v>33</v>
      </c>
      <c r="B27" s="5">
        <v>2000</v>
      </c>
      <c r="C27" s="5">
        <v>2000</v>
      </c>
      <c r="D27" s="5"/>
      <c r="E27" s="5">
        <v>0</v>
      </c>
    </row>
    <row r="28" spans="1:5" x14ac:dyDescent="0.25">
      <c r="A28" s="4" t="s">
        <v>32</v>
      </c>
      <c r="B28" s="5">
        <v>2800</v>
      </c>
      <c r="C28" s="5">
        <v>2800</v>
      </c>
      <c r="D28" s="5"/>
      <c r="E28" s="5">
        <v>0</v>
      </c>
    </row>
    <row r="29" spans="1:5" x14ac:dyDescent="0.25">
      <c r="A29" s="4" t="s">
        <v>31</v>
      </c>
      <c r="B29" s="5">
        <v>1600</v>
      </c>
      <c r="C29" s="5">
        <v>1600</v>
      </c>
      <c r="D29" s="5"/>
      <c r="E29" s="5">
        <v>0</v>
      </c>
    </row>
    <row r="30" spans="1:5" x14ac:dyDescent="0.25">
      <c r="A30" s="4" t="s">
        <v>41</v>
      </c>
      <c r="B30" s="5">
        <v>30080</v>
      </c>
      <c r="C30" s="5">
        <v>26740</v>
      </c>
      <c r="D30" s="5">
        <v>740</v>
      </c>
      <c r="E30" s="5">
        <v>2600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1097-2397-48E4-A54B-F67512D06EE7}">
  <dimension ref="A1:G25"/>
  <sheetViews>
    <sheetView workbookViewId="0">
      <selection activeCell="C2" sqref="C2"/>
    </sheetView>
  </sheetViews>
  <sheetFormatPr baseColWidth="10" defaultRowHeight="15" x14ac:dyDescent="0.25"/>
  <cols>
    <col min="2" max="2" width="15" customWidth="1"/>
    <col min="3" max="3" width="13" customWidth="1"/>
    <col min="4" max="4" width="14.140625" customWidth="1"/>
    <col min="5" max="5" width="11.140625" customWidth="1"/>
    <col min="6" max="6" width="12" customWidth="1"/>
    <col min="7" max="7" width="15" customWidth="1"/>
  </cols>
  <sheetData>
    <row r="1" spans="1:7" ht="33.75" customHeight="1" x14ac:dyDescent="0.25">
      <c r="A1" s="1" t="s">
        <v>29</v>
      </c>
      <c r="B1" s="1" t="s">
        <v>1</v>
      </c>
      <c r="C1" s="1" t="s">
        <v>2</v>
      </c>
      <c r="D1" s="1" t="s">
        <v>0</v>
      </c>
      <c r="E1" s="1" t="s">
        <v>3</v>
      </c>
      <c r="F1" s="1" t="s">
        <v>4</v>
      </c>
      <c r="G1" s="1" t="s">
        <v>5</v>
      </c>
    </row>
    <row r="2" spans="1:7" x14ac:dyDescent="0.25">
      <c r="A2" t="s">
        <v>34</v>
      </c>
      <c r="B2" t="s">
        <v>17</v>
      </c>
      <c r="C2" s="2">
        <v>44075</v>
      </c>
      <c r="D2">
        <v>1200</v>
      </c>
      <c r="E2" s="2">
        <v>44198</v>
      </c>
      <c r="F2">
        <v>1800</v>
      </c>
      <c r="G2">
        <v>600</v>
      </c>
    </row>
    <row r="3" spans="1:7" x14ac:dyDescent="0.25">
      <c r="A3" t="s">
        <v>34</v>
      </c>
      <c r="B3" t="s">
        <v>18</v>
      </c>
      <c r="C3" s="2">
        <v>44075</v>
      </c>
      <c r="D3">
        <v>1200</v>
      </c>
      <c r="E3" s="2"/>
    </row>
    <row r="4" spans="1:7" x14ac:dyDescent="0.25">
      <c r="A4" t="s">
        <v>30</v>
      </c>
      <c r="B4" t="s">
        <v>7</v>
      </c>
      <c r="C4" s="2">
        <v>44172</v>
      </c>
      <c r="D4">
        <v>2000</v>
      </c>
      <c r="E4" s="2">
        <v>44188</v>
      </c>
      <c r="F4">
        <v>4300</v>
      </c>
    </row>
    <row r="5" spans="1:7" x14ac:dyDescent="0.25">
      <c r="A5" t="s">
        <v>32</v>
      </c>
      <c r="B5" t="s">
        <v>20</v>
      </c>
      <c r="C5" s="2">
        <v>44181</v>
      </c>
      <c r="D5">
        <v>1000</v>
      </c>
      <c r="E5" s="2">
        <v>44193</v>
      </c>
      <c r="F5">
        <v>1000</v>
      </c>
    </row>
    <row r="6" spans="1:7" x14ac:dyDescent="0.25">
      <c r="A6" t="s">
        <v>35</v>
      </c>
      <c r="B6" t="s">
        <v>15</v>
      </c>
      <c r="C6" s="2">
        <v>44183</v>
      </c>
      <c r="D6">
        <v>600</v>
      </c>
      <c r="E6" s="2">
        <v>44194</v>
      </c>
      <c r="F6">
        <v>600</v>
      </c>
    </row>
    <row r="7" spans="1:7" x14ac:dyDescent="0.25">
      <c r="A7" t="s">
        <v>33</v>
      </c>
      <c r="B7" t="s">
        <v>19</v>
      </c>
      <c r="C7" s="2">
        <v>44184</v>
      </c>
      <c r="D7">
        <v>2000</v>
      </c>
      <c r="E7" s="2">
        <v>44200</v>
      </c>
      <c r="F7">
        <v>2000</v>
      </c>
    </row>
    <row r="8" spans="1:7" x14ac:dyDescent="0.25">
      <c r="A8" t="s">
        <v>38</v>
      </c>
      <c r="B8" t="s">
        <v>11</v>
      </c>
      <c r="C8" s="2">
        <v>44185</v>
      </c>
      <c r="D8">
        <v>600</v>
      </c>
      <c r="E8" s="2">
        <v>44196</v>
      </c>
      <c r="F8">
        <v>600</v>
      </c>
    </row>
    <row r="9" spans="1:7" x14ac:dyDescent="0.25">
      <c r="A9" t="s">
        <v>31</v>
      </c>
      <c r="B9" t="s">
        <v>24</v>
      </c>
      <c r="C9" s="2">
        <v>44186</v>
      </c>
      <c r="D9">
        <v>1000</v>
      </c>
      <c r="E9" s="2">
        <v>44196</v>
      </c>
      <c r="F9">
        <v>1000</v>
      </c>
    </row>
    <row r="10" spans="1:7" x14ac:dyDescent="0.25">
      <c r="A10" t="s">
        <v>30</v>
      </c>
      <c r="B10" t="s">
        <v>26</v>
      </c>
      <c r="C10" s="2">
        <v>44187</v>
      </c>
      <c r="D10">
        <v>1000</v>
      </c>
      <c r="E10" s="2">
        <v>44189</v>
      </c>
      <c r="F10">
        <v>1000</v>
      </c>
    </row>
    <row r="11" spans="1:7" x14ac:dyDescent="0.25">
      <c r="A11" t="s">
        <v>30</v>
      </c>
      <c r="B11" t="s">
        <v>8</v>
      </c>
      <c r="C11" s="2">
        <v>44188</v>
      </c>
      <c r="D11">
        <v>3000</v>
      </c>
      <c r="E11" s="2">
        <v>44189</v>
      </c>
      <c r="F11">
        <v>2160</v>
      </c>
    </row>
    <row r="12" spans="1:7" x14ac:dyDescent="0.25">
      <c r="A12" t="s">
        <v>30</v>
      </c>
      <c r="B12" t="s">
        <v>9</v>
      </c>
      <c r="C12" s="2">
        <v>44188</v>
      </c>
      <c r="D12">
        <v>3000</v>
      </c>
      <c r="E12" s="2">
        <v>44196</v>
      </c>
      <c r="F12">
        <v>1400</v>
      </c>
    </row>
    <row r="13" spans="1:7" x14ac:dyDescent="0.25">
      <c r="A13" t="s">
        <v>30</v>
      </c>
      <c r="B13" t="s">
        <v>27</v>
      </c>
      <c r="C13" s="2">
        <v>44189</v>
      </c>
      <c r="D13">
        <v>1000</v>
      </c>
      <c r="E13" s="2">
        <v>44193</v>
      </c>
      <c r="F13">
        <v>1000</v>
      </c>
    </row>
    <row r="14" spans="1:7" x14ac:dyDescent="0.25">
      <c r="A14" t="s">
        <v>30</v>
      </c>
      <c r="B14" t="s">
        <v>10</v>
      </c>
      <c r="C14" s="2">
        <v>44189</v>
      </c>
      <c r="D14">
        <v>280</v>
      </c>
      <c r="E14" s="2"/>
      <c r="F14">
        <v>420</v>
      </c>
    </row>
    <row r="15" spans="1:7" x14ac:dyDescent="0.25">
      <c r="A15" t="s">
        <v>30</v>
      </c>
      <c r="B15" t="s">
        <v>28</v>
      </c>
      <c r="C15" s="2">
        <v>44193</v>
      </c>
      <c r="D15">
        <v>2000</v>
      </c>
      <c r="E15" s="2">
        <v>44201</v>
      </c>
      <c r="F15">
        <v>1920</v>
      </c>
      <c r="G15">
        <v>80</v>
      </c>
    </row>
    <row r="16" spans="1:7" x14ac:dyDescent="0.25">
      <c r="A16" t="s">
        <v>32</v>
      </c>
      <c r="B16" t="s">
        <v>21</v>
      </c>
      <c r="C16" s="2">
        <v>44193</v>
      </c>
      <c r="D16">
        <v>600</v>
      </c>
      <c r="E16" s="2">
        <v>44195</v>
      </c>
      <c r="F16">
        <v>600</v>
      </c>
    </row>
    <row r="17" spans="1:7" x14ac:dyDescent="0.25">
      <c r="A17" t="s">
        <v>37</v>
      </c>
      <c r="B17" t="s">
        <v>14</v>
      </c>
      <c r="C17" s="2">
        <v>44193</v>
      </c>
      <c r="D17">
        <v>1000</v>
      </c>
      <c r="E17" s="2">
        <v>44201</v>
      </c>
      <c r="F17">
        <v>940</v>
      </c>
    </row>
    <row r="18" spans="1:7" x14ac:dyDescent="0.25">
      <c r="A18" t="s">
        <v>35</v>
      </c>
      <c r="B18" t="s">
        <v>16</v>
      </c>
      <c r="C18" s="2">
        <v>44194</v>
      </c>
      <c r="D18">
        <v>400</v>
      </c>
      <c r="E18" s="2">
        <v>44201</v>
      </c>
      <c r="F18">
        <v>400</v>
      </c>
    </row>
    <row r="19" spans="1:7" x14ac:dyDescent="0.25">
      <c r="A19" t="s">
        <v>32</v>
      </c>
      <c r="B19" t="s">
        <v>22</v>
      </c>
      <c r="C19" s="2">
        <v>44195</v>
      </c>
      <c r="D19">
        <v>600</v>
      </c>
      <c r="E19" s="2">
        <v>44196</v>
      </c>
      <c r="F19">
        <v>600</v>
      </c>
    </row>
    <row r="20" spans="1:7" x14ac:dyDescent="0.25">
      <c r="A20" t="s">
        <v>31</v>
      </c>
      <c r="B20" t="s">
        <v>25</v>
      </c>
      <c r="C20" s="2">
        <v>44196</v>
      </c>
      <c r="D20">
        <v>600</v>
      </c>
      <c r="E20" s="2">
        <v>44201</v>
      </c>
      <c r="F20">
        <v>600</v>
      </c>
    </row>
    <row r="21" spans="1:7" x14ac:dyDescent="0.25">
      <c r="A21" t="s">
        <v>32</v>
      </c>
      <c r="B21" t="s">
        <v>23</v>
      </c>
      <c r="C21" s="2">
        <v>44196</v>
      </c>
      <c r="D21">
        <v>600</v>
      </c>
      <c r="E21" s="2">
        <v>44201</v>
      </c>
      <c r="F21">
        <v>600</v>
      </c>
    </row>
    <row r="22" spans="1:7" x14ac:dyDescent="0.25">
      <c r="A22" t="s">
        <v>38</v>
      </c>
      <c r="B22" t="s">
        <v>12</v>
      </c>
      <c r="C22" s="2">
        <v>44196</v>
      </c>
      <c r="D22">
        <v>400</v>
      </c>
      <c r="E22" s="2">
        <v>44201</v>
      </c>
      <c r="F22">
        <v>400</v>
      </c>
    </row>
    <row r="23" spans="1:7" x14ac:dyDescent="0.25">
      <c r="A23" t="s">
        <v>36</v>
      </c>
      <c r="B23" t="s">
        <v>6</v>
      </c>
      <c r="C23" s="2">
        <v>44197</v>
      </c>
      <c r="D23">
        <v>5000</v>
      </c>
      <c r="E23" s="2">
        <v>44197</v>
      </c>
      <c r="F23">
        <v>1400</v>
      </c>
    </row>
    <row r="24" spans="1:7" x14ac:dyDescent="0.25">
      <c r="A24" t="s">
        <v>37</v>
      </c>
      <c r="B24" t="s">
        <v>13</v>
      </c>
      <c r="C24" s="2">
        <v>82945</v>
      </c>
      <c r="D24">
        <v>1000</v>
      </c>
      <c r="E24" s="2">
        <v>44193</v>
      </c>
      <c r="F24">
        <v>1000</v>
      </c>
      <c r="G24">
        <v>60</v>
      </c>
    </row>
    <row r="25" spans="1:7" x14ac:dyDescent="0.25">
      <c r="A25" t="s">
        <v>36</v>
      </c>
      <c r="C25" s="2"/>
      <c r="E25" s="2">
        <v>44201</v>
      </c>
      <c r="F25">
        <v>1000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BasedeDatos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Martínez Martínez</dc:creator>
  <cp:keywords/>
  <dc:description/>
  <cp:lastModifiedBy>Wordexperto</cp:lastModifiedBy>
  <cp:revision/>
  <dcterms:created xsi:type="dcterms:W3CDTF">2020-11-07T17:14:08Z</dcterms:created>
  <dcterms:modified xsi:type="dcterms:W3CDTF">2021-01-19T10:34:46Z</dcterms:modified>
  <cp:category/>
  <cp:contentStatus/>
</cp:coreProperties>
</file>